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8" i="1" l="1"/>
  <c r="B17" i="1"/>
  <c r="B16" i="1"/>
  <c r="B15" i="1"/>
  <c r="G4" i="1"/>
  <c r="G5" i="1"/>
  <c r="G6" i="1"/>
  <c r="G7" i="1"/>
  <c r="G8" i="1"/>
  <c r="G9" i="1"/>
  <c r="G10" i="1"/>
  <c r="G3" i="1"/>
  <c r="F4" i="1"/>
  <c r="F5" i="1"/>
  <c r="F6" i="1"/>
  <c r="F7" i="1"/>
  <c r="F8" i="1"/>
  <c r="F9" i="1"/>
  <c r="F10" i="1"/>
  <c r="F3" i="1"/>
  <c r="B4" i="1"/>
  <c r="B5" i="1"/>
  <c r="B6" i="1"/>
  <c r="B7" i="1"/>
  <c r="B8" i="1"/>
  <c r="B9" i="1"/>
  <c r="B10" i="1"/>
  <c r="B3" i="1"/>
</calcChain>
</file>

<file path=xl/sharedStrings.xml><?xml version="1.0" encoding="utf-8"?>
<sst xmlns="http://schemas.openxmlformats.org/spreadsheetml/2006/main" count="38" uniqueCount="32">
  <si>
    <t>BẢNG THEO DÕI BÁN HÀNG NẰM 2014</t>
  </si>
  <si>
    <t>C1209</t>
  </si>
  <si>
    <t>B2301</t>
  </si>
  <si>
    <t>D0706</t>
  </si>
  <si>
    <t>C2711</t>
  </si>
  <si>
    <t>D2910</t>
  </si>
  <si>
    <t>B1903</t>
  </si>
  <si>
    <t>B3004</t>
  </si>
  <si>
    <t>M2310</t>
  </si>
  <si>
    <t>MÃ SỐ</t>
  </si>
  <si>
    <t>TÊN HÀNG</t>
  </si>
  <si>
    <t>SỐ LƯỢNG</t>
  </si>
  <si>
    <t>NGÀY BÁN</t>
  </si>
  <si>
    <t>NGÀY HHSD</t>
  </si>
  <si>
    <t>ĐƠN GIÁ</t>
  </si>
  <si>
    <t>THÀNH TIỀN</t>
  </si>
  <si>
    <t>15/12/2014</t>
  </si>
  <si>
    <t>30/11/2014</t>
  </si>
  <si>
    <t>30/4/2014</t>
  </si>
  <si>
    <t>29/6/2014</t>
  </si>
  <si>
    <t>16/11/2014</t>
  </si>
  <si>
    <t>MÃ HÀNG</t>
  </si>
  <si>
    <t>C</t>
  </si>
  <si>
    <t>B</t>
  </si>
  <si>
    <t>M</t>
  </si>
  <si>
    <t>D</t>
  </si>
  <si>
    <t>CÀ PHÊ</t>
  </si>
  <si>
    <t>MUỐI</t>
  </si>
  <si>
    <t>DÂU</t>
  </si>
  <si>
    <t>BỘT MÌ</t>
  </si>
  <si>
    <t>TÊN MẶT HÀNG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</si>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</sst>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applyBorder="1" applyAlignment="1">
      <alignment horizontal="right"/>
    </xf>
    <xf numFmtId="1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/>
    </xf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B3" sqref="B3"/>
    </sheetView>
  </sheetViews>
  <sheetFormatPr defaultRowHeight="15" x14ac:dyDescent="0.25"/>
  <cols>
    <col min="1" max="1" width="14.42578125" customWidth="1"/>
    <col min="2" max="2" width="17.85546875" customWidth="1"/>
    <col min="3" max="3" width="10.42578125" customWidth="1"/>
    <col min="4" max="4" width="11.7109375" customWidth="1"/>
    <col min="5" max="5" width="11" customWidth="1"/>
    <col min="7" max="7" width="20.140625" customWidth="1"/>
    <col min="9" max="9" width="8.5703125" customWidth="1"/>
    <col min="10" max="10" width="10.28515625" customWidth="1"/>
  </cols>
  <sheetData>
    <row r="1" spans="1:14" x14ac:dyDescent="0.25">
      <c r="A1" s="3" t="s">
        <v>0</v>
      </c>
      <c r="B1" s="4"/>
      <c r="C1" s="4"/>
      <c r="D1" s="4"/>
      <c r="E1" s="4"/>
      <c r="F1" s="4"/>
      <c r="G1" s="5"/>
      <c r="J1" s="8" t="s">
        <v>21</v>
      </c>
      <c r="K1" s="8" t="s">
        <v>22</v>
      </c>
      <c r="L1" s="8" t="s">
        <v>23</v>
      </c>
      <c r="M1" s="8" t="s">
        <v>24</v>
      </c>
      <c r="N1" s="8" t="s">
        <v>25</v>
      </c>
    </row>
    <row r="2" spans="1:14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J2" s="8" t="s">
        <v>10</v>
      </c>
      <c r="K2" s="8" t="s">
        <v>26</v>
      </c>
      <c r="L2" s="8" t="s">
        <v>29</v>
      </c>
      <c r="M2" s="8" t="s">
        <v>27</v>
      </c>
      <c r="N2" s="8" t="s">
        <v>28</v>
      </c>
    </row>
    <row r="3" spans="1:14" x14ac:dyDescent="0.25">
      <c r="A3" s="8" t="s">
        <v>1</v>
      </c>
      <c r="B3" s="1" t="str">
        <f>HLOOKUP(LEFT(A3,1),$J$1:$N$3,2,0)</f>
        <v>CÀ PHÊ</v>
      </c>
      <c r="C3" s="6">
        <v>55</v>
      </c>
      <c r="D3" s="7">
        <v>41648</v>
      </c>
      <c r="E3" s="1"/>
      <c r="F3" s="1">
        <f>HLOOKUP(LEFT(A3,1),$J$1:$N$3,3,0)</f>
        <v>4500</v>
      </c>
      <c r="G3" s="9">
        <f>F3*C3+10%</f>
        <v>247500.1</v>
      </c>
      <c r="J3" s="8" t="s">
        <v>14</v>
      </c>
      <c r="K3" s="8">
        <v>4500</v>
      </c>
      <c r="L3" s="8">
        <v>1500</v>
      </c>
      <c r="M3" s="8">
        <v>5600</v>
      </c>
      <c r="N3" s="8">
        <v>6900</v>
      </c>
    </row>
    <row r="4" spans="1:14" x14ac:dyDescent="0.25">
      <c r="A4" s="8" t="s">
        <v>2</v>
      </c>
      <c r="B4" s="1" t="str">
        <f t="shared" ref="B4:B10" si="0">HLOOKUP(LEFT(A4,1),$J$1:$N$3,2,0)</f>
        <v>BỘT MÌ</v>
      </c>
      <c r="C4" s="6">
        <v>400</v>
      </c>
      <c r="D4" s="7">
        <v>41649</v>
      </c>
      <c r="E4" s="1"/>
      <c r="F4" s="1">
        <f t="shared" ref="F4:F10" si="1">HLOOKUP(LEFT(A4,1),$J$1:$N$3,3,0)</f>
        <v>1500</v>
      </c>
      <c r="G4" s="9">
        <f t="shared" ref="G4:G10" si="2">F4*C4+10%</f>
        <v>600000.1</v>
      </c>
    </row>
    <row r="5" spans="1:14" x14ac:dyDescent="0.25">
      <c r="A5" s="8" t="s">
        <v>3</v>
      </c>
      <c r="B5" s="1" t="str">
        <f t="shared" si="0"/>
        <v>DÂU</v>
      </c>
      <c r="C5" s="6">
        <v>200</v>
      </c>
      <c r="D5" s="7">
        <v>41920</v>
      </c>
      <c r="E5" s="1"/>
      <c r="F5" s="1">
        <f t="shared" si="1"/>
        <v>6900</v>
      </c>
      <c r="G5" s="9">
        <f t="shared" si="2"/>
        <v>1380000.1</v>
      </c>
    </row>
    <row r="6" spans="1:14" x14ac:dyDescent="0.25">
      <c r="A6" s="8" t="s">
        <v>4</v>
      </c>
      <c r="B6" s="1" t="str">
        <f t="shared" si="0"/>
        <v>CÀ PHÊ</v>
      </c>
      <c r="C6" s="6">
        <v>170</v>
      </c>
      <c r="D6" s="6" t="s">
        <v>16</v>
      </c>
      <c r="E6" s="1"/>
      <c r="F6" s="1">
        <f t="shared" si="1"/>
        <v>4500</v>
      </c>
      <c r="G6" s="9">
        <f t="shared" si="2"/>
        <v>765000.1</v>
      </c>
    </row>
    <row r="7" spans="1:14" x14ac:dyDescent="0.25">
      <c r="A7" s="8" t="s">
        <v>5</v>
      </c>
      <c r="B7" s="1" t="str">
        <f t="shared" si="0"/>
        <v>DÂU</v>
      </c>
      <c r="C7" s="6">
        <v>190</v>
      </c>
      <c r="D7" s="6" t="s">
        <v>17</v>
      </c>
      <c r="E7" s="1"/>
      <c r="F7" s="1">
        <f t="shared" si="1"/>
        <v>6900</v>
      </c>
      <c r="G7" s="9">
        <f t="shared" si="2"/>
        <v>1311000.1000000001</v>
      </c>
    </row>
    <row r="8" spans="1:14" x14ac:dyDescent="0.25">
      <c r="A8" s="8" t="s">
        <v>6</v>
      </c>
      <c r="B8" s="1" t="str">
        <f t="shared" si="0"/>
        <v>BỘT MÌ</v>
      </c>
      <c r="C8" s="6">
        <v>170</v>
      </c>
      <c r="D8" s="6" t="s">
        <v>18</v>
      </c>
      <c r="E8" s="1"/>
      <c r="F8" s="1">
        <f t="shared" si="1"/>
        <v>1500</v>
      </c>
      <c r="G8" s="9">
        <f t="shared" si="2"/>
        <v>255000.1</v>
      </c>
    </row>
    <row r="9" spans="1:14" x14ac:dyDescent="0.25">
      <c r="A9" s="8" t="s">
        <v>7</v>
      </c>
      <c r="B9" s="1" t="str">
        <f t="shared" si="0"/>
        <v>BỘT MÌ</v>
      </c>
      <c r="C9" s="6">
        <v>150</v>
      </c>
      <c r="D9" s="6" t="s">
        <v>19</v>
      </c>
      <c r="E9" s="1"/>
      <c r="F9" s="1">
        <f t="shared" si="1"/>
        <v>1500</v>
      </c>
      <c r="G9" s="9">
        <f t="shared" si="2"/>
        <v>225000.1</v>
      </c>
      <c r="N9" s="1"/>
    </row>
    <row r="10" spans="1:14" x14ac:dyDescent="0.25">
      <c r="A10" s="8" t="s">
        <v>8</v>
      </c>
      <c r="B10" s="1" t="str">
        <f t="shared" si="0"/>
        <v>MUỐI</v>
      </c>
      <c r="C10" s="6">
        <v>100</v>
      </c>
      <c r="D10" s="6" t="s">
        <v>20</v>
      </c>
      <c r="E10" s="1"/>
      <c r="F10" s="1">
        <f t="shared" si="1"/>
        <v>5600</v>
      </c>
      <c r="G10" s="9">
        <f t="shared" si="2"/>
        <v>560000.1</v>
      </c>
    </row>
    <row r="14" spans="1:14" x14ac:dyDescent="0.25">
      <c r="A14" s="8" t="s">
        <v>30</v>
      </c>
      <c r="B14" s="8" t="s">
        <v>31</v>
      </c>
    </row>
    <row r="15" spans="1:14" x14ac:dyDescent="0.25">
      <c r="A15" s="1" t="s">
        <v>26</v>
      </c>
      <c r="B15" s="1">
        <f>SUMIF($B$2:$B$10,K2,$G$2:$G$10)</f>
        <v>1012500.2</v>
      </c>
    </row>
    <row r="16" spans="1:14" x14ac:dyDescent="0.25">
      <c r="A16" s="1" t="s">
        <v>29</v>
      </c>
      <c r="B16" s="1">
        <f>SUMIF($B$2:$B$10,A16,$G$2:$G$10)</f>
        <v>1080000.3</v>
      </c>
    </row>
    <row r="17" spans="1:2" x14ac:dyDescent="0.25">
      <c r="A17" s="1" t="s">
        <v>27</v>
      </c>
      <c r="B17" s="1">
        <f>SUMIF($B$2:$B$10,A17,$G$2:$G$10)</f>
        <v>560000.1</v>
      </c>
    </row>
    <row r="18" spans="1:2" x14ac:dyDescent="0.25">
      <c r="A18" s="1" t="s">
        <v>28</v>
      </c>
      <c r="B18" s="1">
        <f>SUMIF($B$2:$B$10,A18,$G$2:$G$10)</f>
        <v>2691000.2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2019-07-10T00:54:58Z</dcterms:created>
  <dcterms:modified xsi:type="dcterms:W3CDTF">2019-07-10T01:44:38Z</dcterms:modified>
</cp:coreProperties>
</file>